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R39" l="1"/>
  <c r="Q39"/>
  <c r="H37"/>
  <c r="I36" s="1"/>
  <c r="S36" s="1"/>
  <c r="H32"/>
  <c r="I31" s="1"/>
  <c r="S31" s="1"/>
  <c r="H27"/>
  <c r="I26" s="1"/>
  <c r="S26" s="1"/>
  <c r="H22"/>
  <c r="I21" s="1"/>
  <c r="S21" s="1"/>
  <c r="R12"/>
  <c r="N12"/>
  <c r="N39" s="1"/>
  <c r="E12"/>
  <c r="E39" s="1"/>
  <c r="F12"/>
  <c r="F39" s="1"/>
  <c r="O12"/>
  <c r="O39" s="1"/>
  <c r="H12"/>
  <c r="D12"/>
  <c r="D39" s="1"/>
  <c r="P12"/>
  <c r="P39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<sst xmlns="http://schemas.openxmlformats.org/spreadsheetml/2006/main" count="114" uniqueCount="72">
  <si>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</si>
  <si>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</si>
  <si>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</si>
  <si>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KC Zlín</t>
  </si>
  <si>
    <t>Datum:  </t>
  </si>
  <si>
    <t>24.2.2024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</si>
  <si>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</si>
  <si>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</si>
  <si>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</si>
  <si>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</si>
  <si>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</si>
  <si>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</si>
  <si>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</si>
  <si>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</si>
  <si>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</si>
  <si>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</si>
  <si>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</si>
  <si>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</si>
  <si>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</si>
  <si>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</si>
  <si>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Matlach</t>
  </si>
  <si>
    <t>Bělíček</t>
  </si>
  <si>
    <t>David</t>
  </si>
  <si>
    <t>Daniel</t>
  </si>
  <si>
    <t>Fojtík</t>
  </si>
  <si>
    <t>Vančura</t>
  </si>
  <si>
    <t>Bronislav</t>
  </si>
  <si>
    <t>Libor</t>
  </si>
  <si>
    <t>Polepil</t>
  </si>
  <si>
    <t>Hambálek</t>
  </si>
  <si>
    <t>Petr</t>
  </si>
  <si>
    <t>Tomáš</t>
  </si>
  <si>
    <t>Ivaniš</t>
  </si>
  <si>
    <t>Kancner</t>
  </si>
  <si>
    <t>Karel</t>
  </si>
  <si>
    <t>Vlastimil</t>
  </si>
  <si>
    <t>Kolařík</t>
  </si>
  <si>
    <t>Novosad</t>
  </si>
  <si>
    <t>Jindřich</t>
  </si>
  <si>
    <t>Matějíček</t>
  </si>
  <si>
    <t>Lubomír</t>
  </si>
  <si>
    <t>Milan</t>
  </si>
  <si>
    <t>Celkový výkon družstva  </t>
  </si>
  <si>
    <t>Vedoucí družstva         Jméno:</t>
  </si>
  <si>
    <t>Radim Abrahám</t>
  </si>
  <si>
    <t>Bodový zisk</t>
  </si>
  <si>
    <t>Tomáš Novosad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</si>
  <si>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</si>
  <si>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</si>
  <si>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</si>
  <si>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</si>
  <si>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</si>
  <si>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</si>
  <si>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</si>
  <si>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</si>
  <si>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</si>
  <si>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</si>
  <si>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</si>
  <si>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</si>
  <si>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</si>
  <si>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</si>
  <si>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</si>
  <si>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</si>
  <si>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</si>
  <si>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</si>
  <si>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</si>
  <si>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</si>
  <si>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</si>
  <si>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</si>
  <si>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</si>
  <si>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</si>
  <si>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24.2.2024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</si>
</sst>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3" workbookViewId="0">
      <selection activeCell="A23" sqref="A23:B2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105</v>
      </c>
      <c r="E8" s="12">
        <v>52</v>
      </c>
      <c r="F8" s="12">
        <v>0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105</v>
      </c>
      <c r="O8" s="12">
        <v>44</v>
      </c>
      <c r="P8" s="12">
        <v>1</v>
      </c>
      <c r="Q8" s="13">
        <f>IF(AND(ISBLANK(N8),ISBLANK(O8)),"",N8+O8)</f>
        <v>149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53</v>
      </c>
      <c r="P9" s="18">
        <v>2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35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107</v>
      </c>
      <c r="O10" s="18">
        <v>35</v>
      </c>
      <c r="P10" s="18">
        <v>3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36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27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21456</v>
      </c>
      <c r="B12" s="97"/>
      <c r="C12" s="26" t="s">
        <v>17</v>
      </c>
      <c r="D12" s="27">
        <f>IF(ISNUMBER($G12),SUM(D8:D11),"")</f>
        <v>395</v>
      </c>
      <c r="E12" s="28">
        <f>IF(ISNUMBER($G12),SUM(E8:E11),"")</f>
        <v>167</v>
      </c>
      <c r="F12" s="28">
        <f>IF(ISNUMBER($G12),SUM(F8:F11),"")</f>
        <v>1</v>
      </c>
      <c r="G12" s="29">
        <f>IF(SUM($G8:$G11)+SUM($Q8:$Q11)&gt;0,SUM(G8:G11),"")</f>
        <v>562</v>
      </c>
      <c r="H12" s="27">
        <f>IF(ISNUMBER($G12),SUM(H8:H11),"")</f>
        <v>2</v>
      </c>
      <c r="I12" s="99"/>
      <c r="K12" s="96">
        <v>19458</v>
      </c>
      <c r="L12" s="97"/>
      <c r="M12" s="26" t="s">
        <v>17</v>
      </c>
      <c r="N12" s="27">
        <f>IF(ISNUMBER($G12),SUM(N8:N11),"")</f>
        <v>407</v>
      </c>
      <c r="O12" s="28">
        <f>IF(ISNUMBER($G12),SUM(O8:O11),"")</f>
        <v>159</v>
      </c>
      <c r="P12" s="28">
        <f>IF(ISNUMBER($G12),SUM(P8:P11),"")</f>
        <v>7</v>
      </c>
      <c r="Q12" s="29">
        <f>IF(SUM($G8:$G11)+SUM($Q8:$Q11)&gt;0,SUM(Q8:Q11),"")</f>
        <v>566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41</v>
      </c>
      <c r="F13" s="12">
        <v>1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48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34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54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97</v>
      </c>
      <c r="O15" s="18">
        <v>43</v>
      </c>
      <c r="P15" s="18">
        <v>2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53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173</v>
      </c>
      <c r="F17" s="28">
        <f>IF(ISNUMBER($G17),SUM(F13:F16),"")</f>
        <v>4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8006</v>
      </c>
      <c r="L17" s="97"/>
      <c r="M17" s="26" t="s">
        <v>17</v>
      </c>
      <c r="N17" s="27">
        <f>IF(ISNUMBER($G17),SUM(N13:N16),"")</f>
        <v>374</v>
      </c>
      <c r="O17" s="28">
        <f>IF(ISNUMBER($G17),SUM(O13:O16),"")</f>
        <v>187</v>
      </c>
      <c r="P17" s="28">
        <f>IF(ISNUMBER($G17),SUM(P13:P16),"")</f>
        <v>4</v>
      </c>
      <c r="Q17" s="29">
        <f>IF(SUM($G13:$G16)+SUM($Q13:$Q16)&gt;0,SUM(Q13:Q16),"")</f>
        <v>561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54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63</v>
      </c>
      <c r="P18" s="12">
        <v>0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3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41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45</v>
      </c>
      <c r="F20" s="18">
        <v>3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61</v>
      </c>
      <c r="P20" s="18">
        <v>0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27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53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18071</v>
      </c>
      <c r="B22" s="97"/>
      <c r="C22" s="26" t="s">
        <v>17</v>
      </c>
      <c r="D22" s="27">
        <f>IF(ISNUMBER($G22),SUM(D18:D21),"")</f>
        <v>363</v>
      </c>
      <c r="E22" s="28">
        <f>IF(ISNUMBER($G22),SUM(E18:E21),"")</f>
        <v>162</v>
      </c>
      <c r="F22" s="28">
        <f>IF(ISNUMBER($G22),SUM(F18:F21),"")</f>
        <v>8</v>
      </c>
      <c r="G22" s="29">
        <f>IF(SUM($G18:$G21)+SUM($Q18:$Q21)&gt;0,SUM(G18:G21),"")</f>
        <v>525</v>
      </c>
      <c r="H22" s="27">
        <f>IF(ISNUMBER($G22),SUM(H18:H21),"")</f>
        <v>1</v>
      </c>
      <c r="I22" s="99"/>
      <c r="K22" s="96">
        <v>11364</v>
      </c>
      <c r="L22" s="97"/>
      <c r="M22" s="26" t="s">
        <v>17</v>
      </c>
      <c r="N22" s="27">
        <f>IF(ISNUMBER($G22),SUM(N18:N21),"")</f>
        <v>364</v>
      </c>
      <c r="O22" s="28">
        <f>IF(ISNUMBER($G22),SUM(O18:O21),"")</f>
        <v>218</v>
      </c>
      <c r="P22" s="28">
        <f>IF(ISNUMBER($G22),SUM(P18:P21),"")</f>
        <v>3</v>
      </c>
      <c r="Q22" s="29">
        <f>IF(SUM($G18:$G21)+SUM($Q18:$Q21)&gt;0,SUM(Q18:Q21),"")</f>
        <v>582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54</v>
      </c>
      <c r="F23" s="12">
        <v>0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106</v>
      </c>
      <c r="O23" s="12">
        <v>33</v>
      </c>
      <c r="P23" s="12">
        <v>3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35</v>
      </c>
      <c r="F24" s="18">
        <v>3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0</v>
      </c>
      <c r="Q24" s="19">
        <f>IF(AND(ISBLANK(N24),ISBLANK(O24)),"",N24+O24)</f>
        <v>124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40</v>
      </c>
      <c r="F25" s="18">
        <v>3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45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42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108</v>
      </c>
      <c r="O26" s="23">
        <v>45</v>
      </c>
      <c r="P26" s="23">
        <v>3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371</v>
      </c>
      <c r="E27" s="28">
        <f>IF(ISNUMBER($G27),SUM(E23:E26),"")</f>
        <v>171</v>
      </c>
      <c r="F27" s="28">
        <f>IF(ISNUMBER($G27),SUM(F23:F26),"")</f>
        <v>7</v>
      </c>
      <c r="G27" s="29">
        <f>IF(SUM($G23:$G26)+SUM($Q23:$Q26)&gt;0,SUM(G23:G26),"")</f>
        <v>542</v>
      </c>
      <c r="H27" s="27">
        <f>IF(ISNUMBER($G27),SUM(H23:H26),"")</f>
        <v>1</v>
      </c>
      <c r="I27" s="99"/>
      <c r="K27" s="96">
        <v>8777</v>
      </c>
      <c r="L27" s="97"/>
      <c r="M27" s="26" t="s">
        <v>17</v>
      </c>
      <c r="N27" s="27">
        <f>IF(ISNUMBER($G27),SUM(N23:N26),"")</f>
        <v>395</v>
      </c>
      <c r="O27" s="28">
        <f>IF(ISNUMBER($G27),SUM(O23:O26),"")</f>
        <v>159</v>
      </c>
      <c r="P27" s="28">
        <f>IF(ISNUMBER($G27),SUM(P23:P26),"")</f>
        <v>7</v>
      </c>
      <c r="Q27" s="29">
        <f>IF(SUM($G23:$G26)+SUM($Q23:$Q26)&gt;0,SUM(Q23:Q26),"")</f>
        <v>554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110</v>
      </c>
      <c r="E28" s="12">
        <v>51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98</v>
      </c>
      <c r="O28" s="12">
        <v>45</v>
      </c>
      <c r="P28" s="12">
        <v>2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63</v>
      </c>
      <c r="F29" s="18">
        <v>0</v>
      </c>
      <c r="G29" s="19">
        <f>IF(AND(ISBLANK(D29),ISBLANK(E29)),"",D29+E29)</f>
        <v>168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42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52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91</v>
      </c>
      <c r="O30" s="18">
        <v>39</v>
      </c>
      <c r="P30" s="18">
        <v>2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51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34</v>
      </c>
      <c r="P31" s="23">
        <v>2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9582</v>
      </c>
      <c r="B32" s="97"/>
      <c r="C32" s="26" t="s">
        <v>17</v>
      </c>
      <c r="D32" s="27">
        <f>IF(ISNUMBER($G32),SUM(D28:D31),"")</f>
        <v>410</v>
      </c>
      <c r="E32" s="28">
        <f>IF(ISNUMBER($G32),SUM(E28:E31),"")</f>
        <v>217</v>
      </c>
      <c r="F32" s="28">
        <f>IF(ISNUMBER($G32),SUM(F28:F31),"")</f>
        <v>1</v>
      </c>
      <c r="G32" s="29">
        <f>IF(SUM($G28:$G31)+SUM($Q28:$Q31)&gt;0,SUM(G28:G31),"")</f>
        <v>627</v>
      </c>
      <c r="H32" s="27">
        <f>IF(ISNUMBER($G32),SUM(H28:H31),"")</f>
        <v>4</v>
      </c>
      <c r="I32" s="99"/>
      <c r="K32" s="96">
        <v>21861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160</v>
      </c>
      <c r="P32" s="28">
        <f>IF(ISNUMBER($G32),SUM(P28:P31),"")</f>
        <v>6</v>
      </c>
      <c r="Q32" s="29">
        <f>IF(SUM($G28:$G31)+SUM($Q28:$Q31)&gt;0,SUM(Q28:Q31),"")</f>
        <v>532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32</v>
      </c>
      <c r="F33" s="12">
        <v>2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21</v>
      </c>
      <c r="L33" s="89"/>
      <c r="M33" s="10">
        <v>1</v>
      </c>
      <c r="N33" s="11">
        <v>100</v>
      </c>
      <c r="O33" s="12">
        <v>26</v>
      </c>
      <c r="P33" s="12">
        <v>3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101</v>
      </c>
      <c r="O34" s="18">
        <v>45</v>
      </c>
      <c r="P34" s="18">
        <v>0</v>
      </c>
      <c r="Q34" s="19">
        <f>IF(AND(ISBLANK(N34),ISBLANK(O34)),"",N34+O34)</f>
        <v>146</v>
      </c>
      <c r="R34" s="20">
        <f>IF(ISNUMBER($H34),1-$H34,"")</f>
        <v>0.5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83</v>
      </c>
      <c r="E35" s="18">
        <v>44</v>
      </c>
      <c r="F35" s="18">
        <v>2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114</v>
      </c>
      <c r="O35" s="18">
        <v>25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52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53</v>
      </c>
      <c r="P36" s="23">
        <v>2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351</v>
      </c>
      <c r="E37" s="28">
        <f>IF(ISNUMBER($G37),SUM(E33:E36),"")</f>
        <v>182</v>
      </c>
      <c r="F37" s="28">
        <f>IF(ISNUMBER($G37),SUM(F33:F36),"")</f>
        <v>5</v>
      </c>
      <c r="G37" s="29">
        <f>IF(SUM($G33:$G36)+SUM($Q33:$Q36)&gt;0,SUM(G33:G36),"")</f>
        <v>533</v>
      </c>
      <c r="H37" s="27">
        <f>IF(ISNUMBER($G37),SUM(H33:H36),"")</f>
        <v>0.5</v>
      </c>
      <c r="I37" s="99"/>
      <c r="K37" s="96">
        <v>17426</v>
      </c>
      <c r="L37" s="97"/>
      <c r="M37" s="26" t="s">
        <v>17</v>
      </c>
      <c r="N37" s="27">
        <f>IF(ISNUMBER($G37),SUM(N33:N36),"")</f>
        <v>414</v>
      </c>
      <c r="O37" s="28">
        <f>IF(ISNUMBER($G37),SUM(O33:O36),"")</f>
        <v>149</v>
      </c>
      <c r="P37" s="28">
        <f>IF(ISNUMBER($G37),SUM(P33:P36),"")</f>
        <v>7</v>
      </c>
      <c r="Q37" s="29">
        <f>IF(SUM($G33:$G36)+SUM($Q33:$Q36)&gt;0,SUM(Q33:Q36),"")</f>
        <v>563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2267</v>
      </c>
      <c r="E39" s="34">
        <f>IF(ISNUMBER($G39),SUM(E12,E17,E22,E27,E32,E37),"")</f>
        <v>1072</v>
      </c>
      <c r="F39" s="34">
        <f>IF(ISNUMBER($G39),SUM(F12,F17,F22,F27,F32,F37),"")</f>
        <v>26</v>
      </c>
      <c r="G39" s="35">
        <f>IF(SUM($G$8:$G$37)+SUM($Q$8:$Q$37)&gt;0,SUM(G12,G17,G22,G27,G32,G37),"")</f>
        <v>3339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2326</v>
      </c>
      <c r="O39" s="34">
        <f>IF(ISNUMBER($G39),SUM(O12,O17,O22,O27,O32,O37),"")</f>
        <v>1032</v>
      </c>
      <c r="P39" s="34">
        <f>IF(ISNUMBER($G39),SUM(P12,P17,P22,P27,P32,P37),"")</f>
        <v>34</v>
      </c>
      <c r="Q39" s="35">
        <f>IF(SUM($G$8:$G$37)+SUM($Q$8:$Q$37)&gt;0,SUM(Q12,Q17,Q22,Q27,Q32,Q37),"")</f>
        <v>3358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2024-02-24T17:51:31Z</dcterms:modified>
</cp:coreProperties>
</file>